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70" windowHeight="11055"/>
  </bookViews>
  <sheets>
    <sheet name="Окна пом.53,152 - Ведомость объ" sheetId="1" r:id="rId1"/>
  </sheets>
  <definedNames>
    <definedName name="_xlnm.Print_Titles" localSheetId="0">'Окна пом.53,152 - Ведомость объ'!$10:$10</definedName>
  </definedNames>
  <calcPr calcId="145621"/>
</workbook>
</file>

<file path=xl/calcChain.xml><?xml version="1.0" encoding="utf-8"?>
<calcChain xmlns="http://schemas.openxmlformats.org/spreadsheetml/2006/main">
  <c r="A42" i="1" l="1"/>
  <c r="A41" i="1"/>
  <c r="A38" i="1"/>
  <c r="A36" i="1"/>
  <c r="A33" i="1"/>
  <c r="A29" i="1"/>
  <c r="A26" i="1"/>
  <c r="A21" i="1"/>
  <c r="A18" i="1"/>
  <c r="A16" i="1"/>
  <c r="A14" i="1"/>
  <c r="A13" i="1"/>
  <c r="A12" i="1"/>
</calcChain>
</file>

<file path=xl/sharedStrings.xml><?xml version="1.0" encoding="utf-8"?>
<sst xmlns="http://schemas.openxmlformats.org/spreadsheetml/2006/main" count="129" uniqueCount="75">
  <si>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</si>
  <si>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</si>
  <si>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</si>
  <si>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</si>
  <si>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</si>
  <si>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</si>
  <si>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</si>
  <si>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Раздел 1. Демонтажные работы</t>
  </si>
  <si>
    <t>1</t>
  </si>
  <si>
    <t>Снятие подоконных досок: деревянных в каменных зданиях</t>
  </si>
  <si>
    <t>100 м2</t>
  </si>
  <si>
    <t xml:space="preserve">1 </t>
  </si>
  <si>
    <t>2</t>
  </si>
  <si>
    <t>Снятие оконных переплетов: остекленных</t>
  </si>
  <si>
    <t>3</t>
  </si>
  <si>
    <t>Демонтаж оконных коробок: в каменных стенах с отбивкой штукатурки в откосах</t>
  </si>
  <si>
    <t>100 шт</t>
  </si>
  <si>
    <t>Раздел 2. Монтаж оконных блоков ПВХ</t>
  </si>
  <si>
    <t>4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</si>
  <si>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</si>
  <si>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Д</t>
  </si>
  <si>
    <t>прим.Блок оконный из ПВХ-профилей, трехстворчатый, с поворотно-откидной створкой, двухкамерным стеклопакетом толщиной 32 мм, площадь от 3,01 до 3,5 м2 (1створка-глухая, 2-я створка-поворотно-откидная, 3 створка-глухая, 4 фрамуга-глухая)</t>
  </si>
  <si>
    <t>м2</t>
  </si>
  <si>
    <t>5</t>
  </si>
  <si>
    <t>прим.Установка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</si>
  <si>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прим. Блок оконный из ПВХ-профилей, трехстворчатый, с поворотно-откидной створкой, двухкамерным стеклопакетом толщиной 32 мм, площадь от 2,01 до 2,5 м2 (1створка-глухая, 2-я створка-поворотно-откидная, 3 створка-глухая)</t>
  </si>
  <si>
    <t>Сетки провомоскитные</t>
  </si>
  <si>
    <t>6</t>
  </si>
  <si>
    <t>Установка противомоскитных сеток</t>
  </si>
  <si>
    <t>Сетка полимерная противомоскитная, цвет белый, плотностью 48 г/м2</t>
  </si>
  <si>
    <t>Раскладки из ПВХ, сечение 10х12 мм</t>
  </si>
  <si>
    <t>м</t>
  </si>
  <si>
    <t>прим.Кронштейны стальные, размеры 50х50х35 мм, толщина 2 мм</t>
  </si>
  <si>
    <t>Доски подоконные</t>
  </si>
  <si>
    <t>7</t>
  </si>
  <si>
    <t>Установка подоконных досок из ПВХ: в каменных стенах толщиной до 0,51 м</t>
  </si>
  <si>
    <t>100 м</t>
  </si>
  <si>
    <t>прим.Доска подоконная из ПВХ, ширина до 350 мм</t>
  </si>
  <si>
    <t>Заглушки торцевые двусторонние к подоконной доске из ПВХ, цвет белый, размеры 40х480 мм</t>
  </si>
  <si>
    <t>10 шт</t>
  </si>
  <si>
    <t>8</t>
  </si>
  <si>
    <t>Установка подоконных досок из ПВХ: в каменных стенах толщиной свыше 0,51 м</t>
  </si>
  <si>
    <t>Доска подоконная из ПВХ, ширина 700 мм</t>
  </si>
  <si>
    <t>Смена отливов</t>
  </si>
  <si>
    <t>9</t>
  </si>
  <si>
    <t>Смена обделок из листовой стали (поясков, сандриков, отливов, карнизов) шириной: до 0,4 м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</si>
  <si>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</si>
  <si>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Раздел 3. Отделка откосов</t>
  </si>
  <si>
    <t>10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</si>
  <si>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</si>
  <si>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Сэндвич-панель для откосов, сердцевина из пенополистирола, облицовка с двух сторон листами из ПВХ, цвет белый, толщина 10 мм</t>
  </si>
  <si>
    <t>11</t>
  </si>
  <si>
    <t>Установка уголков ПВХ на клее</t>
  </si>
  <si>
    <t>Уголки из ПВХ, размеры 30х30 мм</t>
  </si>
  <si>
    <t>10 м</t>
  </si>
  <si>
    <t>Раздел 4. Мусор строительный</t>
  </si>
  <si>
    <t>12</t>
  </si>
  <si>
    <t>Погрузка в автотранспортное средство: мусор строительный с погрузкой вручную</t>
  </si>
  <si>
    <t>т</t>
  </si>
  <si>
    <t>13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</si>
  <si>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19 км</t>
  </si>
  <si>
    <t>Составил:</t>
  </si>
  <si>
    <t/>
  </si>
  <si>
    <t>[должность, подпись (инициалы, фамилия)]</t>
  </si>
  <si>
    <t>Проверил:</t>
  </si>
  <si>
    <t>"УТВЕРЖДАЮ"</t>
  </si>
  <si>
    <t>Производство ремонтно-строительных работ осуществляется в помещениях эксплуатируемого объекта без остановки рабочего процесса, при этом: в зоне производства ремонтно-строительных работ отсутствует действующее технологическое или лабораторное оборудование, мебель и иные загромождающие помещения предметы.</t>
  </si>
  <si>
    <t>Коэф.1,2</t>
  </si>
  <si>
    <t xml:space="preserve">Приказ №421/пр от 04.08.2020г. , приложение №10, Таб.3 </t>
  </si>
  <si>
    <t>Отсутствует возможность применения технологических схем производства работ, необходимость проведения работ отдельными малыми участками с ограниченным объемом работ, в т.ч. снижение производительности машин и механизмов</t>
  </si>
  <si>
    <t>Коэф. 1,15; 1,25</t>
  </si>
  <si>
    <t>Приказ №421/пр от 04.08.2020г. , п.58</t>
  </si>
  <si>
    <t>коэффицменты:</t>
  </si>
  <si>
    <t xml:space="preserve">Приложение №1.2
к гражданско-правовому договору №__________
от «___» __________2024г.
</t>
  </si>
  <si>
    <t>Приложение №3 к Описанию объекта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</si>
</sst>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"/>
    <numFmt numFmtId="166" formatCode="0.0"/>
    <numFmt numFmtId="167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4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7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7" fontId="1" fillId="0" borderId="2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167" fontId="7" fillId="0" borderId="1" xfId="0" applyNumberFormat="1" applyFont="1" applyFill="1" applyBorder="1" applyAlignment="1" applyProtection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right" wrapText="1"/>
    </xf>
    <xf numFmtId="0" fontId="9" fillId="0" borderId="0" xfId="0" applyFont="1" applyAlignment="1">
      <alignment horizontal="right" wrapText="1"/>
    </xf>
    <xf numFmtId="0" fontId="1" fillId="0" borderId="0" xfId="0" applyNumberFormat="1" applyFont="1" applyFill="1" applyBorder="1" applyAlignment="1" applyProtection="1">
      <alignment vertical="top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tabSelected="1" workbookViewId="0">
      <selection activeCell="K12" sqref="K12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45.5703125" style="2" customWidth="1"/>
    <col min="4" max="4" width="7.28515625" style="2" customWidth="1"/>
    <col min="5" max="5" width="12.28515625" style="2" customWidth="1"/>
    <col min="6" max="6" width="15" style="2" customWidth="1"/>
    <col min="7" max="7" width="8.7109375" style="2" customWidth="1"/>
    <col min="8" max="8" width="8.140625" style="2" hidden="1" customWidth="1"/>
    <col min="9" max="9" width="8.5703125" style="2" customWidth="1"/>
    <col min="10" max="10" width="10" style="2" customWidth="1"/>
    <col min="11" max="11" width="7.85546875" style="2" customWidth="1"/>
    <col min="12" max="12" width="9.7109375" style="2" customWidth="1"/>
    <col min="13" max="13" width="11" style="2" hidden="1" customWidth="1"/>
    <col min="14" max="14" width="14.28515625" style="2" customWidth="1"/>
    <col min="15" max="17" width="9.140625" style="2"/>
    <col min="18" max="19" width="107.85546875" style="3" hidden="1" customWidth="1"/>
    <col min="20" max="20" width="49.42578125" style="3" hidden="1" customWidth="1"/>
    <col min="21" max="21" width="47" style="3" hidden="1" customWidth="1"/>
    <col min="22" max="22" width="49.42578125" style="3" hidden="1" customWidth="1"/>
    <col min="23" max="23" width="47" style="3" hidden="1" customWidth="1"/>
    <col min="24" max="16384" width="9.140625" style="2"/>
  </cols>
  <sheetData>
    <row r="1" spans="1:18" ht="21.75" customHeight="1" x14ac:dyDescent="0.2">
      <c r="D1" s="55" t="s">
        <v>74</v>
      </c>
      <c r="E1" s="56"/>
      <c r="F1" s="56"/>
    </row>
    <row r="2" spans="1:18" ht="46.5" hidden="1" customHeight="1" x14ac:dyDescent="0.2">
      <c r="A2" s="46" t="s">
        <v>73</v>
      </c>
      <c r="B2" s="47"/>
      <c r="C2" s="47"/>
      <c r="D2" s="47"/>
      <c r="E2" s="47"/>
      <c r="F2" s="47"/>
    </row>
    <row r="3" spans="1:18" ht="21" customHeight="1" x14ac:dyDescent="0.25">
      <c r="E3" s="53" t="s">
        <v>65</v>
      </c>
      <c r="F3" s="54"/>
    </row>
    <row r="5" spans="1:18" customFormat="1" ht="18" x14ac:dyDescent="0.25">
      <c r="A5" s="52" t="s">
        <v>0</v>
      </c>
      <c r="B5" s="52"/>
      <c r="C5" s="52"/>
      <c r="D5" s="52"/>
      <c r="E5" s="52"/>
      <c r="F5" s="52"/>
    </row>
    <row r="6" spans="1:18" customFormat="1" ht="0.75" customHeight="1" x14ac:dyDescent="0.25">
      <c r="A6" s="4"/>
      <c r="B6" s="4"/>
      <c r="C6" s="4"/>
      <c r="D6" s="4"/>
      <c r="E6" s="4"/>
      <c r="F6" s="4"/>
    </row>
    <row r="7" spans="1:18" customFormat="1" ht="18" hidden="1" x14ac:dyDescent="0.25">
      <c r="A7" s="4"/>
      <c r="B7" s="4"/>
      <c r="C7" s="4"/>
      <c r="D7" s="4"/>
      <c r="E7" s="4"/>
      <c r="F7" s="4"/>
    </row>
    <row r="8" spans="1:18" customFormat="1" ht="9.75" customHeight="1" x14ac:dyDescent="0.25">
      <c r="A8" s="5"/>
    </row>
    <row r="9" spans="1:18" customFormat="1" ht="36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</row>
    <row r="10" spans="1:18" customFormat="1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18" customFormat="1" ht="15" x14ac:dyDescent="0.25">
      <c r="A11" s="51" t="s">
        <v>7</v>
      </c>
      <c r="B11" s="51"/>
      <c r="C11" s="51"/>
      <c r="D11" s="51"/>
      <c r="E11" s="51"/>
      <c r="F11" s="51"/>
      <c r="R11" s="10" t="s">
        <v>7</v>
      </c>
    </row>
    <row r="12" spans="1:18" customFormat="1" ht="22.5" x14ac:dyDescent="0.25">
      <c r="A12" s="11">
        <f>IF(H12&lt;&gt;"",COUNTA(H$4:H12),"")</f>
        <v>1</v>
      </c>
      <c r="B12" s="12" t="s">
        <v>8</v>
      </c>
      <c r="C12" s="13" t="s">
        <v>9</v>
      </c>
      <c r="D12" s="14" t="s">
        <v>10</v>
      </c>
      <c r="E12" s="15">
        <v>1.7919999999999998E-2</v>
      </c>
      <c r="F12" s="13"/>
      <c r="H12" s="2" t="s">
        <v>11</v>
      </c>
      <c r="R12" s="10"/>
    </row>
    <row r="13" spans="1:18" customFormat="1" ht="15" x14ac:dyDescent="0.25">
      <c r="A13" s="11">
        <f>IF(H13&lt;&gt;"",COUNTA(H$4:H13),"")</f>
        <v>2</v>
      </c>
      <c r="B13" s="12" t="s">
        <v>12</v>
      </c>
      <c r="C13" s="13" t="s">
        <v>13</v>
      </c>
      <c r="D13" s="14" t="s">
        <v>10</v>
      </c>
      <c r="E13" s="15">
        <v>5.3449999999999998E-2</v>
      </c>
      <c r="F13" s="13"/>
      <c r="H13" s="2" t="s">
        <v>11</v>
      </c>
      <c r="R13" s="10"/>
    </row>
    <row r="14" spans="1:18" customFormat="1" ht="24" customHeight="1" x14ac:dyDescent="0.25">
      <c r="A14" s="11">
        <f>IF(H14&lt;&gt;"",COUNTA(H$4:H14),"")</f>
        <v>3</v>
      </c>
      <c r="B14" s="12" t="s">
        <v>14</v>
      </c>
      <c r="C14" s="13" t="s">
        <v>15</v>
      </c>
      <c r="D14" s="14" t="s">
        <v>16</v>
      </c>
      <c r="E14" s="16">
        <v>0.02</v>
      </c>
      <c r="F14" s="13"/>
      <c r="H14" s="2" t="s">
        <v>11</v>
      </c>
      <c r="R14" s="10"/>
    </row>
    <row r="15" spans="1:18" customFormat="1" ht="15" x14ac:dyDescent="0.25">
      <c r="A15" s="51" t="s">
        <v>17</v>
      </c>
      <c r="B15" s="51"/>
      <c r="C15" s="51"/>
      <c r="D15" s="51"/>
      <c r="E15" s="51"/>
      <c r="F15" s="51"/>
      <c r="R15" s="10" t="s">
        <v>17</v>
      </c>
    </row>
    <row r="16" spans="1:18" customFormat="1" ht="51" customHeight="1" x14ac:dyDescent="0.25">
      <c r="A16" s="11">
        <f>IF(H16&lt;&gt;"",COUNTA(H$4:H16),"")</f>
        <v>4</v>
      </c>
      <c r="B16" s="12" t="s">
        <v>18</v>
      </c>
      <c r="C16" s="13" t="s">
        <v>19</v>
      </c>
      <c r="D16" s="14" t="s">
        <v>10</v>
      </c>
      <c r="E16" s="15">
        <v>3.2770000000000001E-2</v>
      </c>
      <c r="F16" s="13"/>
      <c r="H16" s="2" t="s">
        <v>11</v>
      </c>
      <c r="R16" s="10"/>
    </row>
    <row r="17" spans="1:19" customFormat="1" ht="57" customHeight="1" x14ac:dyDescent="0.25">
      <c r="A17" s="17"/>
      <c r="B17" s="18" t="s">
        <v>20</v>
      </c>
      <c r="C17" s="19" t="s">
        <v>21</v>
      </c>
      <c r="D17" s="20" t="s">
        <v>22</v>
      </c>
      <c r="E17" s="21">
        <v>3.2770000000000001</v>
      </c>
      <c r="F17" s="13"/>
      <c r="R17" s="10"/>
    </row>
    <row r="18" spans="1:19" customFormat="1" ht="48.75" customHeight="1" x14ac:dyDescent="0.25">
      <c r="A18" s="11">
        <f>IF(H18&lt;&gt;"",COUNTA(H$4:H18),"")</f>
        <v>5</v>
      </c>
      <c r="B18" s="12" t="s">
        <v>23</v>
      </c>
      <c r="C18" s="13" t="s">
        <v>24</v>
      </c>
      <c r="D18" s="14" t="s">
        <v>10</v>
      </c>
      <c r="E18" s="15">
        <v>2.068E-2</v>
      </c>
      <c r="F18" s="13"/>
      <c r="H18" s="2" t="s">
        <v>11</v>
      </c>
      <c r="R18" s="10"/>
    </row>
    <row r="19" spans="1:19" customFormat="1" ht="59.25" customHeight="1" x14ac:dyDescent="0.25">
      <c r="A19" s="17"/>
      <c r="B19" s="18" t="s">
        <v>20</v>
      </c>
      <c r="C19" s="19" t="s">
        <v>25</v>
      </c>
      <c r="D19" s="20" t="s">
        <v>22</v>
      </c>
      <c r="E19" s="21">
        <v>2.0680000000000001</v>
      </c>
      <c r="F19" s="13"/>
      <c r="R19" s="10"/>
    </row>
    <row r="20" spans="1:19" customFormat="1" ht="15" x14ac:dyDescent="0.25">
      <c r="A20" s="50" t="s">
        <v>26</v>
      </c>
      <c r="B20" s="50"/>
      <c r="C20" s="50"/>
      <c r="D20" s="50"/>
      <c r="E20" s="50"/>
      <c r="F20" s="50"/>
      <c r="R20" s="10"/>
      <c r="S20" s="22" t="s">
        <v>26</v>
      </c>
    </row>
    <row r="21" spans="1:19" customFormat="1" ht="15" x14ac:dyDescent="0.25">
      <c r="A21" s="11">
        <f>IF(H21&lt;&gt;"",COUNTA(H$4:H21),"")</f>
        <v>6</v>
      </c>
      <c r="B21" s="12" t="s">
        <v>27</v>
      </c>
      <c r="C21" s="13" t="s">
        <v>28</v>
      </c>
      <c r="D21" s="14" t="s">
        <v>16</v>
      </c>
      <c r="E21" s="16">
        <v>0.02</v>
      </c>
      <c r="F21" s="13"/>
      <c r="H21" s="2" t="s">
        <v>11</v>
      </c>
      <c r="R21" s="10"/>
      <c r="S21" s="22"/>
    </row>
    <row r="22" spans="1:19" customFormat="1" ht="22.5" x14ac:dyDescent="0.25">
      <c r="A22" s="17"/>
      <c r="B22" s="18" t="s">
        <v>20</v>
      </c>
      <c r="C22" s="19" t="s">
        <v>29</v>
      </c>
      <c r="D22" s="20" t="s">
        <v>22</v>
      </c>
      <c r="E22" s="21">
        <v>1.286</v>
      </c>
      <c r="F22" s="13"/>
      <c r="R22" s="10"/>
      <c r="S22" s="22"/>
    </row>
    <row r="23" spans="1:19" customFormat="1" ht="15" x14ac:dyDescent="0.25">
      <c r="A23" s="17"/>
      <c r="B23" s="18" t="s">
        <v>20</v>
      </c>
      <c r="C23" s="19" t="s">
        <v>30</v>
      </c>
      <c r="D23" s="20" t="s">
        <v>31</v>
      </c>
      <c r="E23" s="21">
        <v>7.3719999999999999</v>
      </c>
      <c r="F23" s="13"/>
      <c r="R23" s="10"/>
      <c r="S23" s="22"/>
    </row>
    <row r="24" spans="1:19" customFormat="1" ht="22.5" x14ac:dyDescent="0.25">
      <c r="A24" s="17"/>
      <c r="B24" s="18" t="s">
        <v>20</v>
      </c>
      <c r="C24" s="19" t="s">
        <v>32</v>
      </c>
      <c r="D24" s="20" t="s">
        <v>16</v>
      </c>
      <c r="E24" s="23">
        <v>0.08</v>
      </c>
      <c r="F24" s="13"/>
      <c r="R24" s="10"/>
      <c r="S24" s="22"/>
    </row>
    <row r="25" spans="1:19" customFormat="1" ht="15" x14ac:dyDescent="0.25">
      <c r="A25" s="50" t="s">
        <v>33</v>
      </c>
      <c r="B25" s="50"/>
      <c r="C25" s="50"/>
      <c r="D25" s="50"/>
      <c r="E25" s="50"/>
      <c r="F25" s="50"/>
      <c r="R25" s="10"/>
      <c r="S25" s="22" t="s">
        <v>33</v>
      </c>
    </row>
    <row r="26" spans="1:19" customFormat="1" ht="22.5" x14ac:dyDescent="0.25">
      <c r="A26" s="11">
        <f>IF(H26&lt;&gt;"",COUNTA(H$4:H26),"")</f>
        <v>7</v>
      </c>
      <c r="B26" s="12" t="s">
        <v>34</v>
      </c>
      <c r="C26" s="13" t="s">
        <v>35</v>
      </c>
      <c r="D26" s="14" t="s">
        <v>36</v>
      </c>
      <c r="E26" s="24">
        <v>7.0000000000000001E-3</v>
      </c>
      <c r="F26" s="13"/>
      <c r="H26" s="2" t="s">
        <v>11</v>
      </c>
      <c r="R26" s="10"/>
      <c r="S26" s="22"/>
    </row>
    <row r="27" spans="1:19" customFormat="1" ht="15" x14ac:dyDescent="0.25">
      <c r="A27" s="17"/>
      <c r="B27" s="18" t="s">
        <v>20</v>
      </c>
      <c r="C27" s="19" t="s">
        <v>37</v>
      </c>
      <c r="D27" s="20" t="s">
        <v>31</v>
      </c>
      <c r="E27" s="25">
        <v>0.7</v>
      </c>
      <c r="F27" s="13"/>
      <c r="R27" s="10"/>
      <c r="S27" s="22"/>
    </row>
    <row r="28" spans="1:19" customFormat="1" ht="22.5" x14ac:dyDescent="0.25">
      <c r="A28" s="17"/>
      <c r="B28" s="18" t="s">
        <v>20</v>
      </c>
      <c r="C28" s="19" t="s">
        <v>38</v>
      </c>
      <c r="D28" s="20" t="s">
        <v>39</v>
      </c>
      <c r="E28" s="25">
        <v>0.2</v>
      </c>
      <c r="F28" s="13"/>
      <c r="R28" s="10"/>
      <c r="S28" s="22"/>
    </row>
    <row r="29" spans="1:19" customFormat="1" ht="22.5" x14ac:dyDescent="0.25">
      <c r="A29" s="11">
        <f>IF(H29&lt;&gt;"",COUNTA(H$4:H29),"")</f>
        <v>8</v>
      </c>
      <c r="B29" s="12" t="s">
        <v>40</v>
      </c>
      <c r="C29" s="13" t="s">
        <v>41</v>
      </c>
      <c r="D29" s="14" t="s">
        <v>36</v>
      </c>
      <c r="E29" s="15">
        <v>1.0919999999999999E-2</v>
      </c>
      <c r="F29" s="13"/>
      <c r="H29" s="2" t="s">
        <v>11</v>
      </c>
      <c r="R29" s="10"/>
      <c r="S29" s="22"/>
    </row>
    <row r="30" spans="1:19" customFormat="1" ht="15" x14ac:dyDescent="0.25">
      <c r="A30" s="17"/>
      <c r="B30" s="18" t="s">
        <v>20</v>
      </c>
      <c r="C30" s="19" t="s">
        <v>42</v>
      </c>
      <c r="D30" s="20" t="s">
        <v>31</v>
      </c>
      <c r="E30" s="21">
        <v>1.0920000000000001</v>
      </c>
      <c r="F30" s="13"/>
      <c r="R30" s="10"/>
      <c r="S30" s="22"/>
    </row>
    <row r="31" spans="1:19" customFormat="1" ht="22.5" x14ac:dyDescent="0.25">
      <c r="A31" s="17"/>
      <c r="B31" s="18" t="s">
        <v>20</v>
      </c>
      <c r="C31" s="19" t="s">
        <v>38</v>
      </c>
      <c r="D31" s="20" t="s">
        <v>39</v>
      </c>
      <c r="E31" s="25">
        <v>0.2</v>
      </c>
      <c r="F31" s="13"/>
      <c r="R31" s="10"/>
      <c r="S31" s="22"/>
    </row>
    <row r="32" spans="1:19" customFormat="1" ht="15" x14ac:dyDescent="0.25">
      <c r="A32" s="50" t="s">
        <v>43</v>
      </c>
      <c r="B32" s="50"/>
      <c r="C32" s="50"/>
      <c r="D32" s="50"/>
      <c r="E32" s="50"/>
      <c r="F32" s="50"/>
      <c r="R32" s="10"/>
      <c r="S32" s="22" t="s">
        <v>43</v>
      </c>
    </row>
    <row r="33" spans="1:23" customFormat="1" ht="22.5" x14ac:dyDescent="0.25">
      <c r="A33" s="11">
        <f>IF(H33&lt;&gt;"",COUNTA(H$4:H33),"")</f>
        <v>9</v>
      </c>
      <c r="B33" s="12" t="s">
        <v>44</v>
      </c>
      <c r="C33" s="13" t="s">
        <v>45</v>
      </c>
      <c r="D33" s="14" t="s">
        <v>36</v>
      </c>
      <c r="E33" s="26">
        <v>1.55E-2</v>
      </c>
      <c r="F33" s="13"/>
      <c r="H33" s="2" t="s">
        <v>11</v>
      </c>
      <c r="R33" s="10"/>
      <c r="S33" s="22"/>
    </row>
    <row r="34" spans="1:23" customFormat="1" ht="33.75" x14ac:dyDescent="0.25">
      <c r="A34" s="17"/>
      <c r="B34" s="18" t="s">
        <v>20</v>
      </c>
      <c r="C34" s="19" t="s">
        <v>46</v>
      </c>
      <c r="D34" s="20" t="s">
        <v>31</v>
      </c>
      <c r="E34" s="23">
        <v>1.55</v>
      </c>
      <c r="F34" s="13"/>
      <c r="R34" s="10"/>
      <c r="S34" s="22"/>
    </row>
    <row r="35" spans="1:23" customFormat="1" ht="15" x14ac:dyDescent="0.25">
      <c r="A35" s="51" t="s">
        <v>47</v>
      </c>
      <c r="B35" s="51"/>
      <c r="C35" s="51"/>
      <c r="D35" s="51"/>
      <c r="E35" s="51"/>
      <c r="F35" s="51"/>
      <c r="R35" s="10" t="s">
        <v>47</v>
      </c>
      <c r="S35" s="22"/>
    </row>
    <row r="36" spans="1:23" customFormat="1" ht="33.75" x14ac:dyDescent="0.25">
      <c r="A36" s="11">
        <f>IF(H36&lt;&gt;"",COUNTA(H$4:H36),"")</f>
        <v>10</v>
      </c>
      <c r="B36" s="12" t="s">
        <v>48</v>
      </c>
      <c r="C36" s="13" t="s">
        <v>49</v>
      </c>
      <c r="D36" s="14" t="s">
        <v>10</v>
      </c>
      <c r="E36" s="26">
        <v>5.91E-2</v>
      </c>
      <c r="F36" s="13"/>
      <c r="H36" s="2" t="s">
        <v>11</v>
      </c>
      <c r="R36" s="10"/>
      <c r="S36" s="22"/>
    </row>
    <row r="37" spans="1:23" customFormat="1" ht="33.75" x14ac:dyDescent="0.25">
      <c r="A37" s="17"/>
      <c r="B37" s="18" t="s">
        <v>20</v>
      </c>
      <c r="C37" s="19" t="s">
        <v>50</v>
      </c>
      <c r="D37" s="20" t="s">
        <v>22</v>
      </c>
      <c r="E37" s="27">
        <v>6.2054999999999998</v>
      </c>
      <c r="F37" s="13"/>
      <c r="R37" s="10"/>
      <c r="S37" s="22"/>
    </row>
    <row r="38" spans="1:23" customFormat="1" ht="15" x14ac:dyDescent="0.25">
      <c r="A38" s="11">
        <f>IF(H38&lt;&gt;"",COUNTA(H$4:H38),"")</f>
        <v>11</v>
      </c>
      <c r="B38" s="12" t="s">
        <v>51</v>
      </c>
      <c r="C38" s="13" t="s">
        <v>52</v>
      </c>
      <c r="D38" s="14" t="s">
        <v>36</v>
      </c>
      <c r="E38" s="26">
        <v>0.10489999999999999</v>
      </c>
      <c r="F38" s="13"/>
      <c r="H38" s="2" t="s">
        <v>11</v>
      </c>
      <c r="R38" s="10"/>
      <c r="S38" s="22"/>
    </row>
    <row r="39" spans="1:23" customFormat="1" ht="15" x14ac:dyDescent="0.25">
      <c r="A39" s="17"/>
      <c r="B39" s="18" t="s">
        <v>20</v>
      </c>
      <c r="C39" s="19" t="s">
        <v>53</v>
      </c>
      <c r="D39" s="20" t="s">
        <v>54</v>
      </c>
      <c r="E39" s="21">
        <v>1.0489999999999999</v>
      </c>
      <c r="F39" s="13"/>
      <c r="R39" s="10"/>
      <c r="S39" s="22"/>
    </row>
    <row r="40" spans="1:23" customFormat="1" ht="15" x14ac:dyDescent="0.25">
      <c r="A40" s="51" t="s">
        <v>55</v>
      </c>
      <c r="B40" s="51"/>
      <c r="C40" s="51"/>
      <c r="D40" s="51"/>
      <c r="E40" s="51"/>
      <c r="F40" s="51"/>
      <c r="R40" s="10" t="s">
        <v>55</v>
      </c>
      <c r="S40" s="22"/>
    </row>
    <row r="41" spans="1:23" customFormat="1" ht="22.5" x14ac:dyDescent="0.25">
      <c r="A41" s="11">
        <f>IF(H41&lt;&gt;"",COUNTA(H$4:H41),"")</f>
        <v>12</v>
      </c>
      <c r="B41" s="12" t="s">
        <v>56</v>
      </c>
      <c r="C41" s="13" t="s">
        <v>57</v>
      </c>
      <c r="D41" s="14" t="s">
        <v>58</v>
      </c>
      <c r="E41" s="26">
        <v>0.4622</v>
      </c>
      <c r="F41" s="13"/>
      <c r="H41" s="2" t="s">
        <v>11</v>
      </c>
      <c r="R41" s="10"/>
      <c r="S41" s="22"/>
    </row>
    <row r="42" spans="1:23" customFormat="1" ht="67.5" x14ac:dyDescent="0.25">
      <c r="A42" s="11">
        <f>IF(H42&lt;&gt;"",COUNTA(H$4:H42),"")</f>
        <v>13</v>
      </c>
      <c r="B42" s="12" t="s">
        <v>59</v>
      </c>
      <c r="C42" s="13" t="s">
        <v>60</v>
      </c>
      <c r="D42" s="14" t="s">
        <v>58</v>
      </c>
      <c r="E42" s="26">
        <v>0.4622</v>
      </c>
      <c r="F42" s="13"/>
      <c r="H42" s="2" t="s">
        <v>11</v>
      </c>
      <c r="R42" s="10"/>
      <c r="S42" s="22"/>
    </row>
    <row r="43" spans="1:23" customFormat="1" ht="15" x14ac:dyDescent="0.25">
      <c r="A43" s="36"/>
      <c r="B43" s="37"/>
      <c r="C43" s="44" t="s">
        <v>72</v>
      </c>
      <c r="D43" s="39"/>
      <c r="E43" s="40"/>
      <c r="F43" s="38"/>
      <c r="H43" s="2"/>
      <c r="R43" s="10"/>
      <c r="S43" s="22"/>
    </row>
    <row r="44" spans="1:23" customFormat="1" ht="78.75" customHeight="1" x14ac:dyDescent="0.25">
      <c r="A44" s="11"/>
      <c r="B44" s="45" t="s">
        <v>8</v>
      </c>
      <c r="C44" s="41" t="s">
        <v>66</v>
      </c>
      <c r="D44" s="42" t="s">
        <v>67</v>
      </c>
      <c r="E44" s="43"/>
      <c r="F44" s="41" t="s">
        <v>68</v>
      </c>
      <c r="H44" s="2"/>
      <c r="R44" s="10"/>
      <c r="S44" s="22"/>
    </row>
    <row r="45" spans="1:23" customFormat="1" ht="57" customHeight="1" x14ac:dyDescent="0.25">
      <c r="A45" s="11"/>
      <c r="B45" s="45" t="s">
        <v>12</v>
      </c>
      <c r="C45" s="41" t="s">
        <v>69</v>
      </c>
      <c r="D45" s="42" t="s">
        <v>70</v>
      </c>
      <c r="E45" s="43"/>
      <c r="F45" s="41" t="s">
        <v>71</v>
      </c>
      <c r="H45" s="2"/>
      <c r="R45" s="10"/>
      <c r="S45" s="22"/>
    </row>
    <row r="46" spans="1:23" customFormat="1" ht="39" customHeight="1" x14ac:dyDescent="0.25">
      <c r="B46" s="2"/>
      <c r="C46" s="28"/>
      <c r="D46" s="28"/>
      <c r="E46" s="28"/>
      <c r="F46" s="28"/>
    </row>
    <row r="47" spans="1:23" s="29" customFormat="1" ht="15" x14ac:dyDescent="0.25">
      <c r="A47" s="30"/>
      <c r="B47" s="31" t="s">
        <v>61</v>
      </c>
      <c r="C47" s="49"/>
      <c r="D47" s="49"/>
      <c r="E47" s="49"/>
      <c r="F47" s="32"/>
      <c r="G47"/>
      <c r="H47"/>
      <c r="I47"/>
      <c r="J47"/>
      <c r="K47"/>
      <c r="L47"/>
      <c r="M47"/>
      <c r="N47"/>
      <c r="O47"/>
      <c r="P47"/>
      <c r="Q47"/>
      <c r="R47" s="33"/>
      <c r="S47" s="33"/>
      <c r="T47" s="33" t="s">
        <v>62</v>
      </c>
      <c r="U47" s="33" t="s">
        <v>62</v>
      </c>
      <c r="V47" s="33"/>
      <c r="W47" s="33"/>
    </row>
    <row r="48" spans="1:23" s="29" customFormat="1" ht="19.5" customHeight="1" x14ac:dyDescent="0.2">
      <c r="A48" s="30"/>
      <c r="B48" s="34"/>
      <c r="C48" s="48" t="s">
        <v>63</v>
      </c>
      <c r="D48" s="48"/>
      <c r="E48" s="48"/>
      <c r="F48" s="48"/>
      <c r="R48" s="33"/>
      <c r="S48" s="33"/>
      <c r="T48" s="33"/>
      <c r="U48" s="33"/>
      <c r="V48" s="33"/>
      <c r="W48" s="33"/>
    </row>
    <row r="49" spans="1:23" s="29" customFormat="1" ht="15" x14ac:dyDescent="0.25">
      <c r="A49" s="30"/>
      <c r="B49" s="31" t="s">
        <v>64</v>
      </c>
      <c r="C49" s="49"/>
      <c r="D49" s="49"/>
      <c r="E49" s="49"/>
      <c r="F49" s="32"/>
      <c r="G49"/>
      <c r="H49"/>
      <c r="I49"/>
      <c r="J49"/>
      <c r="K49"/>
      <c r="L49"/>
      <c r="M49"/>
      <c r="N49"/>
      <c r="O49"/>
      <c r="P49"/>
      <c r="Q49"/>
      <c r="R49" s="33"/>
      <c r="S49" s="33"/>
      <c r="T49" s="33"/>
      <c r="U49" s="33"/>
      <c r="V49" s="33" t="s">
        <v>62</v>
      </c>
      <c r="W49" s="33" t="s">
        <v>62</v>
      </c>
    </row>
    <row r="50" spans="1:23" s="29" customFormat="1" ht="19.5" customHeight="1" x14ac:dyDescent="0.2">
      <c r="A50" s="30"/>
      <c r="C50" s="48" t="s">
        <v>63</v>
      </c>
      <c r="D50" s="48"/>
      <c r="E50" s="48"/>
      <c r="F50" s="48"/>
      <c r="R50" s="33"/>
      <c r="S50" s="33"/>
      <c r="T50" s="33"/>
      <c r="U50" s="33"/>
      <c r="V50" s="33"/>
      <c r="W50" s="33"/>
    </row>
    <row r="52" spans="1:23" customFormat="1" ht="15" x14ac:dyDescent="0.25">
      <c r="B52" s="35"/>
      <c r="D52" s="35"/>
      <c r="F52" s="35"/>
    </row>
  </sheetData>
  <mergeCells count="15">
    <mergeCell ref="D1:F1"/>
    <mergeCell ref="A2:F2"/>
    <mergeCell ref="C50:F50"/>
    <mergeCell ref="E3:F3"/>
    <mergeCell ref="C47:E47"/>
    <mergeCell ref="C48:F48"/>
    <mergeCell ref="C49:E49"/>
    <mergeCell ref="A20:F20"/>
    <mergeCell ref="A25:F25"/>
    <mergeCell ref="A32:F32"/>
    <mergeCell ref="A35:F35"/>
    <mergeCell ref="A40:F40"/>
    <mergeCell ref="A5:F5"/>
    <mergeCell ref="A11:F11"/>
    <mergeCell ref="A15:F1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 пом.53,152 - Ведомость объ</vt:lpstr>
      <vt:lpstr>'Окна пом.53,152 - Ведомость объ'!Заголовки_для_печати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Панова Зинаида Александровна</dc:creator>
  <cp:lastModifiedBy>Исупова Наталья Александровна</cp:lastModifiedBy>
  <cp:lastPrinted>2023-06-08T12:07:32Z</cp:lastPrinted>
  <dcterms:created xsi:type="dcterms:W3CDTF">2020-09-30T08:50:27Z</dcterms:created>
  <dcterms:modified xsi:type="dcterms:W3CDTF">2024-07-29T08:35:47Z</dcterms:modified>
</cp:coreProperties>
</file>